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sus\Desktop\"/>
    </mc:Choice>
  </mc:AlternateContent>
  <xr:revisionPtr revIDLastSave="0" documentId="13_ncr:1_{6013893F-3E71-4FC3-A163-9D3F55202E86}" xr6:coauthVersionLast="47" xr6:coauthVersionMax="47" xr10:uidLastSave="{00000000-0000-0000-0000-000000000000}"/>
  <bookViews>
    <workbookView xWindow="-108" yWindow="-108" windowWidth="23256" windowHeight="12456" xr2:uid="{F810953D-056A-4D5E-ADF5-76938650373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</calcChain>
</file>

<file path=xl/sharedStrings.xml><?xml version="1.0" encoding="utf-8"?>
<sst xmlns="http://schemas.openxmlformats.org/spreadsheetml/2006/main" count="23" uniqueCount="18">
  <si>
    <t>ITEM</t>
  </si>
  <si>
    <t>DESCRIÇÃO</t>
  </si>
  <si>
    <t>UNIDADE</t>
  </si>
  <si>
    <t>QUANT.</t>
  </si>
  <si>
    <t>PISO VINÍLICO, PADRÃO LISO, E=3,2MM, FIXADO COM COLA</t>
  </si>
  <si>
    <t>M2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</si>
  <si>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</si>
  <si>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Para atendimento das qualificações previstas nos incisos I e II do artigo 67 da Lei n.º 14.133/21 a licitante deverá apresentar certidões e atestados, regularmente emitidos pelo conselho profissional competente, que comprovem a capacidade técnica e operacional nos seguintes serviços da planilha orçamentária:</t>
  </si>
  <si>
    <t>ESTRUTURA TRELIÇADA DE COBERTURA, TIPO FINK, COM LIGAÇÕES SOLDADAS, INCLUSOS PERFIS METÁLICOS, CHAPAS METÁLICAS, MÃO DE OBRA E TRANSPORTE COM GUINDASTE - FORNECIMENTO E INSTALAÇÃO. AF_01/2020_PSA</t>
  </si>
  <si>
    <t>KG</t>
  </si>
  <si>
    <t>EXECUÇÃO DE PASSEIO (CALÇADA) OU PISO DE CONCRETO COM CONCRETO MOLDADO IN LOCO, USINADO C20, ACABAMENTO CONVENCIONAL, NÃO ARMADO. AF_08/2022</t>
  </si>
  <si>
    <t>M3</t>
  </si>
  <si>
    <t>CONCRETAGEM DE VIGAS E LAJES, FCK=25 MPA, PARA LAJES MACIÇAS OU NERVURADAS COM USO DE BOMBA - LANÇAMENTO, ADENSAMENTO E ACABAMENTO. AF_02/2022_PS</t>
  </si>
  <si>
    <t>MONTAGEM E DESMONTAGEM DE FÔRMA DE PILARES RETANGULARES E ESTRUTURAS SIMILARES, PÉ-DIREITO SIMPLES, EM CHAPA DE MADEIRA COMPENSADA PLASTIFICADA, 18 UTILIZAÇÕES. AF_09/2020</t>
  </si>
  <si>
    <t>FORRO DE FIBRA MINERAL EM PLACAS DE 625 X 625 MM, E = 15 MM, BORDA RETA, COM PINTURA ANTIMOFO, APOIADO EM PERFIL DE ACO GALVANIZADO COM 24 MM DE BASE - INSTALADO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</si>
  <si>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</si>
  <si>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% MÍNIMO</t>
  </si>
  <si>
    <t>QUANT. COMPROVAR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</si>
</sst>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2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1" applyNumberFormat="1" applyFont="1" applyBorder="1" applyAlignment="1">
      <alignment horizontal="center" vertical="center"/>
    </xf>
    <xf numFmtId="9" fontId="2" fillId="0" borderId="0" xfId="2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1E605F-7ECC-46A5-A684-00875AA8E13E}" name="Tabela1" displayName="Tabela1" ref="A2:F10" totalsRowShown="0" headerRowDxfId="7" tableBorderDxfId="6">
  <autoFilter ref="A2:F10" xr:uid="{1F1E605F-7ECC-46A5-A684-00875AA8E13E}"/>
  <tableColumns count="6">
    <tableColumn id="1" xr3:uid="{7229B25C-B6F6-44A1-B633-BD48C8B37BCA}" name="ITEM" dataDxfId="5"/>
    <tableColumn id="2" xr3:uid="{8259B79F-65C5-4A7C-B181-6CFF1D92F4C2}" name="DESCRIÇÃO" dataDxfId="4"/>
    <tableColumn id="3" xr3:uid="{1726543A-8CDF-481C-8399-862639308FA0}" name="UNIDADE" dataDxfId="3"/>
    <tableColumn id="4" xr3:uid="{3E744791-9F36-4BF2-ACC4-56F845C83D6F}" name="QUANT." dataDxfId="2" dataCellStyle="Vírgula"/>
    <tableColumn id="6" xr3:uid="{CEA0B6DF-8B71-4076-8479-D980ED9428B9}" name="% MÍNIMO" dataDxfId="1" dataCellStyle="Vírgula"/>
    <tableColumn id="5" xr3:uid="{64C6D609-7CE4-4F9B-9F04-EDEABF16D74D}" name="QUANT. COMPROVAR" dataDxfId="0">
      <calculatedColumnFormula>Tabela1[[#This Row],[QUANT.]]*Tabela1[[#This Row],[% MÍNIMO]]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0D4C7-EA46-47A0-9F56-F71804BC3969}">
  <dimension ref="A1:F10"/>
  <sheetViews>
    <sheetView tabSelected="1" topLeftCell="A2" workbookViewId="0">
      <selection activeCell="F3" sqref="F3"/>
    </sheetView>
  </sheetViews>
  <sheetFormatPr defaultRowHeight="16.8" x14ac:dyDescent="0.3"/>
  <cols>
    <col min="1" max="1" width="10.33203125" style="2" bestFit="1" customWidth="1"/>
    <col min="2" max="2" width="108.77734375" style="3" bestFit="1" customWidth="1"/>
    <col min="3" max="3" width="14.5546875" style="2" bestFit="1" customWidth="1"/>
    <col min="4" max="4" width="13.21875" style="2" bestFit="1" customWidth="1"/>
    <col min="5" max="5" width="16" style="2" bestFit="1" customWidth="1"/>
    <col min="6" max="6" width="27.6640625" style="2" bestFit="1" customWidth="1"/>
    <col min="7" max="16384" width="8.88671875" style="2"/>
  </cols>
  <sheetData>
    <row r="1" spans="1:6" ht="60.6" customHeight="1" x14ac:dyDescent="0.3">
      <c r="A1" s="4" t="s">
        <v>7</v>
      </c>
      <c r="B1" s="5"/>
      <c r="C1" s="5"/>
      <c r="D1" s="5"/>
      <c r="E1" s="5"/>
      <c r="F1" s="6"/>
    </row>
    <row r="2" spans="1:6" s="1" customFormat="1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16</v>
      </c>
      <c r="F2" s="7" t="s">
        <v>17</v>
      </c>
    </row>
    <row r="3" spans="1:6" x14ac:dyDescent="0.3">
      <c r="A3" s="9">
        <v>1</v>
      </c>
      <c r="B3" s="8" t="s">
        <v>4</v>
      </c>
      <c r="C3" s="9" t="s">
        <v>5</v>
      </c>
      <c r="D3" s="10">
        <v>398.28</v>
      </c>
      <c r="E3" s="11">
        <v>0.5</v>
      </c>
      <c r="F3" s="12">
        <f>Tabela1[[#This Row],[QUANT.]]*Tabela1[[#This Row],[% MÍNIMO]]</f>
        <v>199.14</v>
      </c>
    </row>
    <row r="4" spans="1:6" ht="50.4" x14ac:dyDescent="0.3">
      <c r="A4" s="9">
        <v>2</v>
      </c>
      <c r="B4" s="8" t="s">
        <v>6</v>
      </c>
      <c r="C4" s="9" t="s">
        <v>5</v>
      </c>
      <c r="D4" s="10">
        <v>1441</v>
      </c>
      <c r="E4" s="11">
        <v>0.3</v>
      </c>
      <c r="F4" s="12">
        <f>Tabela1[[#This Row],[QUANT.]]*Tabela1[[#This Row],[% MÍNIMO]]</f>
        <v>432.3</v>
      </c>
    </row>
    <row r="5" spans="1:6" ht="50.4" x14ac:dyDescent="0.3">
      <c r="A5" s="9">
        <v>3</v>
      </c>
      <c r="B5" s="8" t="s">
        <v>8</v>
      </c>
      <c r="C5" s="9" t="s">
        <v>9</v>
      </c>
      <c r="D5" s="10">
        <v>19006</v>
      </c>
      <c r="E5" s="11">
        <v>0.5</v>
      </c>
      <c r="F5" s="12">
        <f>Tabela1[[#This Row],[QUANT.]]*Tabela1[[#This Row],[% MÍNIMO]]</f>
        <v>9503</v>
      </c>
    </row>
    <row r="6" spans="1:6" ht="33.6" x14ac:dyDescent="0.3">
      <c r="A6" s="9">
        <v>4</v>
      </c>
      <c r="B6" s="8" t="s">
        <v>10</v>
      </c>
      <c r="C6" s="9" t="s">
        <v>11</v>
      </c>
      <c r="D6" s="10">
        <v>150.80000000000001</v>
      </c>
      <c r="E6" s="11">
        <v>0.5</v>
      </c>
      <c r="F6" s="12">
        <f>Tabela1[[#This Row],[QUANT.]]*Tabela1[[#This Row],[% MÍNIMO]]</f>
        <v>75.400000000000006</v>
      </c>
    </row>
    <row r="7" spans="1:6" ht="33.6" x14ac:dyDescent="0.3">
      <c r="A7" s="9">
        <v>5</v>
      </c>
      <c r="B7" s="8" t="s">
        <v>12</v>
      </c>
      <c r="C7" s="9" t="s">
        <v>11</v>
      </c>
      <c r="D7" s="10">
        <v>127.59</v>
      </c>
      <c r="E7" s="11">
        <v>0.3</v>
      </c>
      <c r="F7" s="12">
        <f>Tabela1[[#This Row],[QUANT.]]*Tabela1[[#This Row],[% MÍNIMO]]</f>
        <v>38.277000000000001</v>
      </c>
    </row>
    <row r="8" spans="1:6" ht="33.6" x14ac:dyDescent="0.3">
      <c r="A8" s="9">
        <v>6</v>
      </c>
      <c r="B8" s="8" t="s">
        <v>13</v>
      </c>
      <c r="C8" s="9" t="s">
        <v>5</v>
      </c>
      <c r="D8" s="10">
        <v>2546.69</v>
      </c>
      <c r="E8" s="11">
        <v>0.3</v>
      </c>
      <c r="F8" s="12">
        <f>Tabela1[[#This Row],[QUANT.]]*Tabela1[[#This Row],[% MÍNIMO]]</f>
        <v>764.00699999999995</v>
      </c>
    </row>
    <row r="9" spans="1:6" ht="33.6" x14ac:dyDescent="0.3">
      <c r="A9" s="9">
        <v>7</v>
      </c>
      <c r="B9" s="8" t="s">
        <v>14</v>
      </c>
      <c r="C9" s="9" t="s">
        <v>5</v>
      </c>
      <c r="D9" s="10">
        <v>736.37</v>
      </c>
      <c r="E9" s="11">
        <v>0.4</v>
      </c>
      <c r="F9" s="12">
        <f>Tabela1[[#This Row],[QUANT.]]*Tabela1[[#This Row],[% MÍNIMO]]</f>
        <v>294.548</v>
      </c>
    </row>
    <row r="10" spans="1:6" ht="50.4" x14ac:dyDescent="0.3">
      <c r="A10" s="9">
        <v>8</v>
      </c>
      <c r="B10" s="8" t="s">
        <v>15</v>
      </c>
      <c r="C10" s="9" t="s">
        <v>5</v>
      </c>
      <c r="D10" s="10">
        <v>412.53</v>
      </c>
      <c r="E10" s="11">
        <v>0.5</v>
      </c>
      <c r="F10" s="12">
        <f>Tabela1[[#This Row],[QUANT.]]*Tabela1[[#This Row],[% MÍNIMO]]</f>
        <v>206.26499999999999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MOURA NEVES</dc:creator>
  <cp:lastModifiedBy>MARCELLO MOURA NEVES</cp:lastModifiedBy>
  <dcterms:created xsi:type="dcterms:W3CDTF">2025-03-14T20:17:30Z</dcterms:created>
  <dcterms:modified xsi:type="dcterms:W3CDTF">2025-03-14T20:41:48Z</dcterms:modified>
</cp:coreProperties>
</file>